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<sst xmlns="http://schemas.openxmlformats.org/spreadsheetml/2006/main" count="114" uniqueCount="75">
  <si>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</si>
  <si>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</si>
  <si>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</si>
  <si>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</si>
  <si>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</si>
  <si>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18.2.2023</t>
  </si>
  <si>
    <t>Domácí</t>
  </si>
  <si>
    <t xml:space="preserve">TJ Sokol Bohumín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</si>
  <si>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</si>
  <si>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</si>
  <si>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</si>
  <si>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</si>
  <si>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</si>
  <si>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</si>
  <si>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</si>
  <si>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</si>
  <si>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</si>
  <si>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</si>
  <si>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</si>
  <si>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</si>
  <si>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</si>
  <si>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</si>
  <si>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Žáček</t>
  </si>
  <si>
    <t>Stanislav</t>
  </si>
  <si>
    <t>Milan</t>
  </si>
  <si>
    <t>Zaškolný</t>
  </si>
  <si>
    <t>Kunc</t>
  </si>
  <si>
    <t>Jan</t>
  </si>
  <si>
    <t>Vratislav</t>
  </si>
  <si>
    <t>Kohutek</t>
  </si>
  <si>
    <t>Čanda</t>
  </si>
  <si>
    <t>Aleš</t>
  </si>
  <si>
    <t>Jaromír</t>
  </si>
  <si>
    <t>Péli</t>
  </si>
  <si>
    <t>Hvozdenský</t>
  </si>
  <si>
    <t>Fridrich</t>
  </si>
  <si>
    <t>Miroslav</t>
  </si>
  <si>
    <t>Kuttler</t>
  </si>
  <si>
    <t>Slezák</t>
  </si>
  <si>
    <t>Petr</t>
  </si>
  <si>
    <t>Libor</t>
  </si>
  <si>
    <t>Honl</t>
  </si>
  <si>
    <t>Máčalík</t>
  </si>
  <si>
    <t>Roman</t>
  </si>
  <si>
    <t>Karel</t>
  </si>
  <si>
    <t>Celkový výkon družstva  </t>
  </si>
  <si>
    <t>Vedoucí družstva         Jméno:</t>
  </si>
  <si>
    <t>Kohutek Aleš</t>
  </si>
  <si>
    <t>Bodový zisk</t>
  </si>
  <si>
    <t>Hvozdenský Miroslav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</si>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</sst>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34</v>
      </c>
      <c r="F8" s="12">
        <v>3</v>
      </c>
      <c r="G8" s="13">
        <f>IF(AND(ISBLANK(D8),ISBLANK(E8)),"",D8+E8)</f>
        <v>121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25</v>
      </c>
      <c r="P8" s="12">
        <v>5</v>
      </c>
      <c r="Q8" s="13">
        <f>IF(AND(ISBLANK(N8),ISBLANK(O8)),"",N8+O8)</f>
        <v>105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0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33</v>
      </c>
      <c r="P9" s="18">
        <v>2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44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43</v>
      </c>
      <c r="P10" s="18">
        <v>3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30</v>
      </c>
      <c r="F11" s="23">
        <v>3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152</v>
      </c>
      <c r="F12" s="28">
        <f>IF(ISNUMBER($G12),SUM(F8:F11),"")</f>
        <v>6</v>
      </c>
      <c r="G12" s="29">
        <f>IF(SUM($G8:$G11)+SUM($Q8:$Q11)&gt;0,SUM(G8:G11),"")</f>
        <v>512</v>
      </c>
      <c r="H12" s="27">
        <f>IF(ISNUMBER($G12),SUM(H8:H11),"")</f>
        <v>3</v>
      </c>
      <c r="I12" s="99"/>
      <c r="K12" s="96">
        <v>16591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146</v>
      </c>
      <c r="P12" s="28">
        <f>IF(ISNUMBER($G12),SUM(P8:P11),"")</f>
        <v>10</v>
      </c>
      <c r="Q12" s="29">
        <f>IF(SUM($G8:$G11)+SUM($Q8:$Q11)&gt;0,SUM(Q8:Q11),"")</f>
        <v>490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54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52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43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53</v>
      </c>
      <c r="P14" s="18">
        <v>3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45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35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75</v>
      </c>
      <c r="E16" s="23">
        <v>34</v>
      </c>
      <c r="F16" s="23">
        <v>0</v>
      </c>
      <c r="G16" s="24">
        <f>IF(AND(ISBLANK(D16),ISBLANK(E16)),"",D16+E16)</f>
        <v>109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44</v>
      </c>
      <c r="P16" s="23">
        <v>2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337</v>
      </c>
      <c r="E17" s="28">
        <f>IF(ISNUMBER($G17),SUM(E13:E16),"")</f>
        <v>176</v>
      </c>
      <c r="F17" s="28">
        <f>IF(ISNUMBER($G17),SUM(F13:F16),"")</f>
        <v>4</v>
      </c>
      <c r="G17" s="29">
        <f>IF(SUM($G13:$G16)+SUM($Q13:$Q16)&gt;0,SUM(G13:G16),"")</f>
        <v>513</v>
      </c>
      <c r="H17" s="27">
        <f>IF(ISNUMBER($G17),SUM(H13:H16),"")</f>
        <v>1</v>
      </c>
      <c r="I17" s="99"/>
      <c r="K17" s="96">
        <v>22434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184</v>
      </c>
      <c r="P17" s="28">
        <f>IF(ISNUMBER($G17),SUM(P13:P16),"")</f>
        <v>8</v>
      </c>
      <c r="Q17" s="29">
        <f>IF(SUM($G13:$G16)+SUM($Q13:$Q16)&gt;0,SUM(Q13:Q16),"")</f>
        <v>548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35</v>
      </c>
      <c r="P18" s="12">
        <v>4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50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35</v>
      </c>
      <c r="P19" s="18">
        <v>4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42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34</v>
      </c>
      <c r="P20" s="18">
        <v>0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48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33</v>
      </c>
      <c r="P21" s="23">
        <v>1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185</v>
      </c>
      <c r="F22" s="28">
        <f>IF(ISNUMBER($G22),SUM(F18:F21),"")</f>
        <v>3</v>
      </c>
      <c r="G22" s="29">
        <f>IF(SUM($G18:$G21)+SUM($Q18:$Q21)&gt;0,SUM(G18:G21),"")</f>
        <v>548</v>
      </c>
      <c r="H22" s="27">
        <f>IF(ISNUMBER($G22),SUM(H18:H21),"")</f>
        <v>4</v>
      </c>
      <c r="I22" s="99"/>
      <c r="K22" s="96">
        <v>14871</v>
      </c>
      <c r="L22" s="97"/>
      <c r="M22" s="26" t="s">
        <v>18</v>
      </c>
      <c r="N22" s="27">
        <f>IF(ISNUMBER($G22),SUM(N18:N21),"")</f>
        <v>331</v>
      </c>
      <c r="O22" s="28">
        <f>IF(ISNUMBER($G22),SUM(O18:O21),"")</f>
        <v>137</v>
      </c>
      <c r="P22" s="28">
        <f>IF(ISNUMBER($G22),SUM(P18:P21),"")</f>
        <v>9</v>
      </c>
      <c r="Q22" s="29">
        <f>IF(SUM($G18:$G21)+SUM($Q18:$Q21)&gt;0,SUM(Q18:Q21),"")</f>
        <v>468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43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45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45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54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36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560</v>
      </c>
      <c r="H27" s="27">
        <f>IF(ISNUMBER($G27),SUM(H23:H26),"")</f>
        <v>3</v>
      </c>
      <c r="I27" s="99"/>
      <c r="K27" s="96">
        <v>16592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180</v>
      </c>
      <c r="P27" s="28">
        <f>IF(ISNUMBER($G27),SUM(P23:P26),"")</f>
        <v>2</v>
      </c>
      <c r="Q27" s="29">
        <f>IF(SUM($G23:$G26)+SUM($Q23:$Q26)&gt;0,SUM(Q23:Q26),"")</f>
        <v>540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52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35</v>
      </c>
      <c r="P28" s="12">
        <v>4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50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88</v>
      </c>
      <c r="E30" s="18">
        <v>43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53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41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175</v>
      </c>
      <c r="F32" s="28">
        <f>IF(ISNUMBER($G32),SUM(F28:F31),"")</f>
        <v>3</v>
      </c>
      <c r="G32" s="29">
        <f>IF(SUM($G28:$G31)+SUM($Q28:$Q31)&gt;0,SUM(G28:G31),"")</f>
        <v>537</v>
      </c>
      <c r="H32" s="27">
        <f>IF(ISNUMBER($G32),SUM(H28:H31),"")</f>
        <v>2</v>
      </c>
      <c r="I32" s="99"/>
      <c r="K32" s="96">
        <v>26577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179</v>
      </c>
      <c r="P32" s="28">
        <f>IF(ISNUMBER($G32),SUM(P28:P31),"")</f>
        <v>6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59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80</v>
      </c>
      <c r="O33" s="12">
        <v>35</v>
      </c>
      <c r="P33" s="12">
        <v>3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39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2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83</v>
      </c>
      <c r="E35" s="18">
        <v>45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84</v>
      </c>
      <c r="O35" s="18">
        <v>45</v>
      </c>
      <c r="P35" s="18">
        <v>2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44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43</v>
      </c>
      <c r="P36" s="23">
        <v>1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14870</v>
      </c>
      <c r="L37" s="97"/>
      <c r="M37" s="26" t="s">
        <v>18</v>
      </c>
      <c r="N37" s="27">
        <f>IF(ISNUMBER($G37),SUM(N33:N36),"")</f>
        <v>334</v>
      </c>
      <c r="O37" s="28">
        <f>IF(ISNUMBER($G37),SUM(O33:O36),"")</f>
        <v>177</v>
      </c>
      <c r="P37" s="28">
        <f>IF(ISNUMBER($G37),SUM(P33:P36),"")</f>
        <v>8</v>
      </c>
      <c r="Q37" s="29">
        <f>IF(SUM($G33:$G36)+SUM($Q33:$Q36)&gt;0,SUM(Q33:Q36),"")</f>
        <v>511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2157</v>
      </c>
      <c r="E39" s="34">
        <f>IF(ISNUMBER($G39),SUM(E12,E17,E22,E27,E32,E37),"")</f>
        <v>1062</v>
      </c>
      <c r="F39" s="34">
        <f>IF(ISNUMBER($G39),SUM(F12,F17,F22,F27,F32,F37),"")</f>
        <v>23</v>
      </c>
      <c r="G39" s="35">
        <f>IF(SUM($G$8:$G$37)+SUM($Q$8:$Q$37)&gt;0,SUM(G12,G17,G22,G27,G32,G37),"")</f>
        <v>3219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2089</v>
      </c>
      <c r="O39" s="34">
        <f>IF(ISNUMBER($G39),SUM(O12,O17,O22,O27,O32,O37),"")</f>
        <v>1003</v>
      </c>
      <c r="P39" s="34">
        <f>IF(ISNUMBER($G39),SUM(P12,P17,P22,P27,P32,P37),"")</f>
        <v>43</v>
      </c>
      <c r="Q39" s="35">
        <f>IF(SUM($G$8:$G$37)+SUM($Q$8:$Q$37)&gt;0,SUM(Q12,Q17,Q22,Q27,Q32,Q37),"")</f>
        <v>3092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7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Sokol Luhačovice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2023-02-19T07:22:25Z</dcterms:modified>
</cp:coreProperties>
</file>